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MM\TEXEKANQNER\TEXEKANQ NAX\"/>
    </mc:Choice>
  </mc:AlternateContent>
  <bookViews>
    <workbookView xWindow="0" yWindow="0" windowWidth="24000" windowHeight="973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12" i="1" l="1"/>
  <c r="D23" i="1" l="1"/>
  <c r="D22" i="1"/>
  <c r="C8" i="1" l="1"/>
  <c r="C9" i="1"/>
  <c r="D7" i="1"/>
  <c r="C7" i="1" l="1"/>
  <c r="D6" i="1"/>
  <c r="C6" i="1" s="1"/>
  <c r="C20" i="1" l="1"/>
  <c r="C22" i="1" l="1"/>
  <c r="C23" i="1"/>
  <c r="C21" i="1"/>
  <c r="D24" i="1"/>
  <c r="C24" i="1" s="1"/>
  <c r="D16" i="1"/>
  <c r="C10" i="1" l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<sst xmlns="http://schemas.openxmlformats.org/spreadsheetml/2006/main" count="44" uniqueCount="41">
  <si>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</si>
  <si>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</si>
  <si>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</si>
  <si>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</si>
  <si>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</si>
  <si>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</si>
  <si>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</si>
  <si>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</si>
  <si>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</si>
  <si>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</si>
  <si>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</si>
  <si>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</si>
  <si>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</si>
  <si>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</si>
  <si>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</si>
  <si>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</si>
  <si>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</si>
  <si>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</si>
  <si>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</si>
  <si>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</si>
  <si>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</si>
  <si>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</si>
  <si>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</si>
  <si>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</si>
  <si>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</si>
  <si>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</si>
  <si>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</si>
  <si>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</si>
  <si>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</si>
  <si>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</si>
  <si>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</si>
  <si>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</si>
  <si>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</si>
  <si>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</si>
  <si>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</si>
  <si>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</si>
  <si>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</si>
  <si>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</si>
  <si>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</si>
  <si>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</si>
  <si>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պետական հումանիտար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</si>
</sst>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64" fontId="4" fillId="3" borderId="2" xfId="0" applyNumberFormat="1" applyFont="1" applyFill="1" applyBorder="1"/>
    <xf numFmtId="164" fontId="10" fillId="3" borderId="2" xfId="0" applyNumberFormat="1" applyFont="1" applyFill="1" applyBorder="1"/>
  </cellXfs>
  <cellStyles count="4">
    <cellStyle name="Normal" xfId="0" builtinId="0"/>
    <cellStyle name="Normal 2" xfId="3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9" sqref="D29"/>
    </sheetView>
  </sheetViews>
  <sheetFormatPr defaultColWidth="8.875" defaultRowHeight="15" x14ac:dyDescent="0.2"/>
  <cols>
    <col min="1" max="1" width="5.625" style="26" customWidth="1"/>
    <col min="2" max="2" width="38.5" style="14" customWidth="1"/>
    <col min="3" max="3" width="18.25" style="7" customWidth="1"/>
    <col min="4" max="4" width="34.5" style="7" customWidth="1"/>
    <col min="5" max="5" width="38.75" style="7" customWidth="1"/>
    <col min="6" max="16384" width="8.875" style="7"/>
  </cols>
  <sheetData>
    <row r="2" spans="1:169" s="2" customFormat="1" ht="17.25" x14ac:dyDescent="0.3">
      <c r="A2" s="24"/>
      <c r="B2" s="1" t="s">
        <v>30</v>
      </c>
    </row>
    <row r="3" spans="1:169" s="3" customFormat="1" ht="17.25" x14ac:dyDescent="0.3">
      <c r="A3" s="25"/>
      <c r="B3" s="21" t="s">
        <v>37</v>
      </c>
      <c r="C3" s="21"/>
      <c r="D3" s="21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18" t="s">
        <v>2</v>
      </c>
      <c r="D5" s="2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5" t="s">
        <v>3</v>
      </c>
      <c r="B6" s="16" t="s">
        <v>38</v>
      </c>
      <c r="C6" s="23">
        <f>SUM(D6:D6)</f>
        <v>205598.25</v>
      </c>
      <c r="D6" s="22">
        <f>SUM(D7:D10)</f>
        <v>205598.25</v>
      </c>
    </row>
    <row r="7" spans="1:169" ht="18.399999999999999" customHeight="1" x14ac:dyDescent="0.2">
      <c r="A7" s="27"/>
      <c r="B7" s="8" t="s">
        <v>4</v>
      </c>
      <c r="C7" s="23">
        <f t="shared" ref="C6:C21" si="0">SUM(D7:D7)</f>
        <v>139338.25</v>
      </c>
      <c r="D7" s="22">
        <f>139338.25</f>
        <v>139338.25</v>
      </c>
    </row>
    <row r="8" spans="1:169" ht="18.399999999999999" customHeight="1" x14ac:dyDescent="0.2">
      <c r="A8" s="27"/>
      <c r="B8" s="8" t="s">
        <v>5</v>
      </c>
      <c r="C8" s="23">
        <f t="shared" si="0"/>
        <v>260</v>
      </c>
      <c r="D8" s="22">
        <v>260</v>
      </c>
    </row>
    <row r="9" spans="1:169" ht="18.399999999999999" customHeight="1" x14ac:dyDescent="0.2">
      <c r="A9" s="27"/>
      <c r="B9" s="8" t="s">
        <v>6</v>
      </c>
      <c r="C9" s="23">
        <f t="shared" si="0"/>
        <v>66000</v>
      </c>
      <c r="D9" s="22">
        <v>66000</v>
      </c>
    </row>
    <row r="10" spans="1:169" ht="18.399999999999999" customHeight="1" x14ac:dyDescent="0.2">
      <c r="A10" s="27"/>
      <c r="B10" s="8" t="s">
        <v>7</v>
      </c>
      <c r="C10" s="19">
        <f t="shared" si="0"/>
        <v>0</v>
      </c>
      <c r="D10" s="17">
        <v>0</v>
      </c>
    </row>
    <row r="11" spans="1:169" ht="53.1" customHeight="1" x14ac:dyDescent="0.2">
      <c r="A11" s="5" t="s">
        <v>8</v>
      </c>
      <c r="B11" s="6" t="s">
        <v>39</v>
      </c>
      <c r="C11" s="23">
        <f t="shared" si="0"/>
        <v>220546.89190000002</v>
      </c>
      <c r="D11" s="22">
        <v>220546.89190000002</v>
      </c>
    </row>
    <row r="12" spans="1:169" ht="68.099999999999994" customHeight="1" x14ac:dyDescent="0.2">
      <c r="A12" s="5">
        <v>1</v>
      </c>
      <c r="B12" s="9" t="s">
        <v>9</v>
      </c>
      <c r="C12" s="19">
        <f>SUM(D12:D12)</f>
        <v>123</v>
      </c>
      <c r="D12" s="17">
        <v>123</v>
      </c>
    </row>
    <row r="13" spans="1:169" s="11" customFormat="1" x14ac:dyDescent="0.2">
      <c r="A13" s="28"/>
      <c r="B13" s="10" t="s">
        <v>10</v>
      </c>
      <c r="C13" s="19">
        <f t="shared" si="0"/>
        <v>0</v>
      </c>
      <c r="D13" s="17"/>
    </row>
    <row r="14" spans="1:169" ht="33.4" customHeight="1" x14ac:dyDescent="0.2">
      <c r="A14" s="29" t="s">
        <v>11</v>
      </c>
      <c r="B14" s="12" t="s">
        <v>12</v>
      </c>
      <c r="C14" s="19">
        <f t="shared" si="0"/>
        <v>123</v>
      </c>
      <c r="D14" s="17">
        <v>123</v>
      </c>
    </row>
    <row r="15" spans="1:169" ht="34.700000000000003" customHeight="1" x14ac:dyDescent="0.2">
      <c r="A15" s="29" t="s">
        <v>13</v>
      </c>
      <c r="B15" s="12" t="s">
        <v>14</v>
      </c>
      <c r="C15" s="19">
        <f t="shared" si="0"/>
        <v>0</v>
      </c>
      <c r="D15" s="17">
        <v>0</v>
      </c>
    </row>
    <row r="16" spans="1:169" ht="68.099999999999994" customHeight="1" x14ac:dyDescent="0.2">
      <c r="A16" s="5">
        <v>2</v>
      </c>
      <c r="B16" s="9" t="s">
        <v>15</v>
      </c>
      <c r="C16" s="19">
        <f t="shared" si="0"/>
        <v>6</v>
      </c>
      <c r="D16" s="17">
        <f>SUM(D18:D20)</f>
        <v>6</v>
      </c>
    </row>
    <row r="17" spans="1:4" s="11" customFormat="1" x14ac:dyDescent="0.2">
      <c r="A17" s="28"/>
      <c r="B17" s="10" t="s">
        <v>10</v>
      </c>
      <c r="C17" s="19">
        <f t="shared" si="0"/>
        <v>0</v>
      </c>
      <c r="D17" s="17">
        <v>0</v>
      </c>
    </row>
    <row r="18" spans="1:4" ht="22.35" customHeight="1" x14ac:dyDescent="0.2">
      <c r="A18" s="29" t="s">
        <v>16</v>
      </c>
      <c r="B18" s="13" t="s">
        <v>17</v>
      </c>
      <c r="C18" s="19">
        <f t="shared" si="0"/>
        <v>4</v>
      </c>
      <c r="D18" s="17">
        <v>4</v>
      </c>
    </row>
    <row r="19" spans="1:4" ht="54.95" customHeight="1" x14ac:dyDescent="0.2">
      <c r="A19" s="29" t="s">
        <v>18</v>
      </c>
      <c r="B19" s="13" t="s">
        <v>19</v>
      </c>
      <c r="C19" s="19">
        <f t="shared" si="0"/>
        <v>1</v>
      </c>
      <c r="D19" s="17">
        <v>1</v>
      </c>
    </row>
    <row r="20" spans="1:4" ht="50.45" customHeight="1" x14ac:dyDescent="0.2">
      <c r="A20" s="29" t="s">
        <v>20</v>
      </c>
      <c r="B20" s="13" t="s">
        <v>21</v>
      </c>
      <c r="C20" s="19">
        <f t="shared" si="0"/>
        <v>1</v>
      </c>
      <c r="D20" s="17">
        <v>1</v>
      </c>
    </row>
    <row r="21" spans="1:4" ht="50.45" customHeight="1" x14ac:dyDescent="0.2">
      <c r="A21" s="5">
        <v>3</v>
      </c>
      <c r="B21" s="9" t="s">
        <v>22</v>
      </c>
      <c r="C21" s="23">
        <f t="shared" si="0"/>
        <v>138.5874257142857</v>
      </c>
      <c r="D21" s="32">
        <v>138.5874257142857</v>
      </c>
    </row>
    <row r="22" spans="1:4" ht="50.45" customHeight="1" x14ac:dyDescent="0.2">
      <c r="A22" s="5">
        <v>4</v>
      </c>
      <c r="B22" s="9" t="s">
        <v>31</v>
      </c>
      <c r="C22" s="23">
        <f t="shared" ref="C22:C23" si="1">SUM(D22:D22)</f>
        <v>146853.171</v>
      </c>
      <c r="D22" s="32">
        <f>(106144174+40708997)/1000</f>
        <v>146853.171</v>
      </c>
    </row>
    <row r="23" spans="1:4" ht="50.45" customHeight="1" x14ac:dyDescent="0.2">
      <c r="A23" s="5">
        <v>5</v>
      </c>
      <c r="B23" s="9" t="s">
        <v>32</v>
      </c>
      <c r="C23" s="23">
        <f t="shared" si="1"/>
        <v>11216.213</v>
      </c>
      <c r="D23" s="32">
        <f>11216213/1000</f>
        <v>11216.213</v>
      </c>
    </row>
    <row r="24" spans="1:4" ht="32.85" customHeight="1" x14ac:dyDescent="0.2">
      <c r="A24" s="5">
        <v>6</v>
      </c>
      <c r="B24" s="9" t="s">
        <v>23</v>
      </c>
      <c r="C24" s="23">
        <f t="shared" ref="C24:C32" si="2">SUM(D24:D24)</f>
        <v>4434.0200000000004</v>
      </c>
      <c r="D24" s="32">
        <f>D25+D26+D27+D28</f>
        <v>4434.0200000000004</v>
      </c>
    </row>
    <row r="25" spans="1:4" s="11" customFormat="1" x14ac:dyDescent="0.2">
      <c r="A25" s="28"/>
      <c r="B25" s="10" t="s">
        <v>10</v>
      </c>
      <c r="C25" s="19">
        <f t="shared" si="2"/>
        <v>0</v>
      </c>
      <c r="D25" s="17">
        <v>0</v>
      </c>
    </row>
    <row r="26" spans="1:4" ht="32.1" customHeight="1" x14ac:dyDescent="0.2">
      <c r="A26" s="30" t="s">
        <v>33</v>
      </c>
      <c r="B26" s="13" t="s">
        <v>24</v>
      </c>
      <c r="C26" s="23">
        <f t="shared" si="2"/>
        <v>4434.0200000000004</v>
      </c>
      <c r="D26" s="33">
        <v>4434.0200000000004</v>
      </c>
    </row>
    <row r="27" spans="1:4" ht="18.95" customHeight="1" x14ac:dyDescent="0.2">
      <c r="A27" s="29">
        <v>6.2</v>
      </c>
      <c r="B27" s="13" t="s">
        <v>25</v>
      </c>
      <c r="C27" s="19">
        <f t="shared" si="2"/>
        <v>0</v>
      </c>
      <c r="D27" s="17">
        <v>0</v>
      </c>
    </row>
    <row r="28" spans="1:4" ht="18.399999999999999" customHeight="1" x14ac:dyDescent="0.2">
      <c r="A28" s="30" t="s">
        <v>34</v>
      </c>
      <c r="B28" s="13" t="s">
        <v>26</v>
      </c>
      <c r="C28" s="19">
        <f t="shared" si="2"/>
        <v>0</v>
      </c>
      <c r="D28" s="17">
        <v>0</v>
      </c>
    </row>
    <row r="29" spans="1:4" ht="62.25" customHeight="1" x14ac:dyDescent="0.2">
      <c r="A29" s="5">
        <v>7</v>
      </c>
      <c r="B29" s="9" t="s">
        <v>27</v>
      </c>
      <c r="C29" s="19">
        <f t="shared" si="2"/>
        <v>2</v>
      </c>
      <c r="D29" s="17">
        <f>SUM(D31:D32)</f>
        <v>2</v>
      </c>
    </row>
    <row r="30" spans="1:4" s="11" customFormat="1" x14ac:dyDescent="0.2">
      <c r="A30" s="31"/>
      <c r="B30" s="10" t="s">
        <v>10</v>
      </c>
      <c r="C30" s="19">
        <f t="shared" si="2"/>
        <v>0</v>
      </c>
      <c r="D30" s="17"/>
    </row>
    <row r="31" spans="1:4" ht="34.15" customHeight="1" x14ac:dyDescent="0.2">
      <c r="A31" s="30" t="s">
        <v>35</v>
      </c>
      <c r="B31" s="13" t="s">
        <v>28</v>
      </c>
      <c r="C31" s="19">
        <f t="shared" si="2"/>
        <v>1</v>
      </c>
      <c r="D31" s="17">
        <v>1</v>
      </c>
    </row>
    <row r="32" spans="1:4" ht="34.15" customHeight="1" x14ac:dyDescent="0.2">
      <c r="A32" s="30" t="s">
        <v>36</v>
      </c>
      <c r="B32" s="13" t="s">
        <v>29</v>
      </c>
      <c r="C32" s="19">
        <f t="shared" si="2"/>
        <v>1</v>
      </c>
      <c r="D32" s="17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2023-03-09T12:28:59Z</cp:lastPrinted>
  <dcterms:created xsi:type="dcterms:W3CDTF">2018-07-20T13:50:31Z</dcterms:created>
  <dcterms:modified xsi:type="dcterms:W3CDTF">2023-03-09T13:04:27Z</dcterms:modified>
</cp:coreProperties>
</file>